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hoofdstad.sharepoint.com/sites/SW-RE-VOR-VernieuwingstationLelylaan/Gedeelde documenten/Contractmanagement/CM.03b Aanb. IB/Inlichtingen/"/>
    </mc:Choice>
  </mc:AlternateContent>
  <xr:revisionPtr revIDLastSave="22" documentId="8_{709E8253-4C0A-4890-8B48-ECEDEB70FDC8}" xr6:coauthVersionLast="47" xr6:coauthVersionMax="47" xr10:uidLastSave="{7847E66D-5F23-4AB9-A7F5-4B4F42F603CD}"/>
  <bookViews>
    <workbookView xWindow="-120" yWindow="-120" windowWidth="29040" windowHeight="15720" xr2:uid="{00000000-000D-0000-FFFF-FFFF00000000}"/>
  </bookViews>
  <sheets>
    <sheet name="Uurtarieven en prijzenblad" sheetId="1" r:id="rId1"/>
  </sheets>
  <definedNames>
    <definedName name="_Hlk1658637" localSheetId="0">'Uurtarieven en prijzenblad'!$B$3</definedName>
    <definedName name="_xlnm.Print_Area" localSheetId="0">'Uurtarieven en prijzenblad'!$A$1:$K$42</definedName>
    <definedName name="Z_BCE1261D_F879_45A2_8AEE_B94012C4FE13_.wvu.PrintArea" localSheetId="0" hidden="1">'Uurtarieven en prijzenblad'!$A$2:$O$46</definedName>
  </definedNames>
  <calcPr calcId="191028"/>
  <customWorkbookViews>
    <customWorkbookView name="Laura Tenniglo - Persoonlijke weergave" guid="{BCE1261D-F879-45A2-8AEE-B94012C4FE13}" mergeInterval="0" personalView="1" maximized="1" xWindow="2869" yWindow="-11" windowWidth="2902" windowHeight="158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8" i="1"/>
  <c r="J19" i="1"/>
  <c r="J20" i="1"/>
  <c r="J21" i="1"/>
  <c r="J22" i="1"/>
  <c r="J23" i="1"/>
  <c r="J16" i="1"/>
  <c r="J24" i="1" l="1"/>
  <c r="F27" i="1" s="1"/>
  <c r="F32" i="1" s="1"/>
</calcChain>
</file>

<file path=xl/sharedStrings.xml><?xml version="1.0" encoding="utf-8"?>
<sst xmlns="http://schemas.openxmlformats.org/spreadsheetml/2006/main" count="34" uniqueCount="34">
  <si>
    <t>Inschrijvingsstaat</t>
  </si>
  <si>
    <t>Ingenieurs- en architectendiensten VSAL</t>
  </si>
  <si>
    <t xml:space="preserve">AI 2025-0138 </t>
  </si>
  <si>
    <t>Invulinstructie:</t>
  </si>
  <si>
    <t xml:space="preserve">Inschrijver dient in de geel gearceerde velden de uurtarieven van functies voor de tariefgroep 1 t/m 8 in te vullen. </t>
  </si>
  <si>
    <t>De door Inschrijver in te dienen uurtarieven dienen tussen de gehanteerde bandbreedtes te zijn.  Een uurtarief onder of boven de bandbreedte leidt tot uitsluiting van verdere deelname aan de procedure.</t>
  </si>
  <si>
    <t xml:space="preserve">Alle uurtarieven zijn exclusief BTW, maar inclusief alle kosten. </t>
  </si>
  <si>
    <t>De uurtarieven maken integraal onderdeel uit van de Raamovereenkomst.</t>
  </si>
  <si>
    <t>De door Opdrachtnemer geoffreerde uurtarieven mogen worden geïndexeerd als bepaald in de Raamovereenkomst.</t>
  </si>
  <si>
    <t>Het bedrag bij 'Inschrijvingssom' is het bedrag dat de Opdrachtnemer op moet nemen in het Inschrijvingsbiljet.</t>
  </si>
  <si>
    <t>Tariefgroep</t>
  </si>
  <si>
    <t>Functies</t>
  </si>
  <si>
    <t>Functievereisten</t>
  </si>
  <si>
    <t>Uurtarieven</t>
  </si>
  <si>
    <t>verwachte functies per tariefgroep opgedeeld 
naar IPM rol.</t>
  </si>
  <si>
    <t>Minimaal</t>
  </si>
  <si>
    <t>Maximaal</t>
  </si>
  <si>
    <t>Uurtarief Inschrijver</t>
  </si>
  <si>
    <t>Fictieve uren</t>
  </si>
  <si>
    <t>Totaalkosten</t>
  </si>
  <si>
    <t>Bedrag t.b.v. berekening Fictieve Inschrijvingssom</t>
  </si>
  <si>
    <t>* De 'Fictieve inschrijvingssom' wordt berekend door de 'Fictieve korting kwaliteitsonderdeel A' en 'Fictieve korting kwaliteitsonderdeel B' af te trekken van dit bedrag</t>
  </si>
  <si>
    <t>Inschrijvingssom</t>
  </si>
  <si>
    <t>Voor akkoord:</t>
  </si>
  <si>
    <t>Naam Inschrijver (onderneming)</t>
  </si>
  <si>
    <t>Naam ondertekeningsbevoegde</t>
  </si>
  <si>
    <t>Functie</t>
  </si>
  <si>
    <t>Handtekening ondertekeningsbevoegde</t>
  </si>
  <si>
    <t>Plaats en datum</t>
  </si>
  <si>
    <t xml:space="preserve">Zie Bijlage 8 'Functies en functievereisten' voor </t>
  </si>
  <si>
    <t>voor functievereisten per tariefgroep.</t>
  </si>
  <si>
    <t>Zie Bijlage 8 'Functies en functievereisten'</t>
  </si>
  <si>
    <t>Kosten werkzaamheden*</t>
  </si>
  <si>
    <t>Definitief versie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</si>
</sst>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0.5"/>
      <color theme="1"/>
      <name val="Corbel"/>
      <family val="2"/>
    </font>
    <font>
      <b/>
      <sz val="10.5"/>
      <color theme="1"/>
      <name val="Corbel"/>
      <family val="2"/>
    </font>
    <font>
      <b/>
      <sz val="16"/>
      <color theme="1"/>
      <name val="Corbel"/>
      <family val="2"/>
    </font>
    <font>
      <b/>
      <sz val="18"/>
      <color theme="1"/>
      <name val="Corbel"/>
      <family val="2"/>
    </font>
    <font>
      <sz val="1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i/>
      <sz val="11"/>
      <color theme="1"/>
      <name val="Corbel"/>
      <family val="2"/>
    </font>
    <font>
      <b/>
      <sz val="11"/>
      <name val="Corbel"/>
      <family val="2"/>
    </font>
    <font>
      <sz val="11"/>
      <color theme="1"/>
      <name val="Calibri"/>
      <family val="2"/>
      <scheme val="minor"/>
    </font>
    <font>
      <sz val="9"/>
      <color theme="1"/>
      <name val="Corbel"/>
      <family val="2"/>
    </font>
    <font>
      <b/>
      <sz val="16"/>
      <name val="Corbel"/>
      <family val="2"/>
    </font>
    <font>
      <i/>
      <sz val="10"/>
      <name val="Corbel"/>
      <family val="2"/>
    </font>
    <font>
      <sz val="10"/>
      <name val="Corbel"/>
      <family val="2"/>
    </font>
    <font>
      <sz val="11"/>
      <color rgb="FFFF0000"/>
      <name val="Corbel"/>
      <family val="2"/>
    </font>
    <font>
      <b/>
      <sz val="12"/>
      <color rgb="FFC00000"/>
      <name val="Corbel"/>
      <family val="2"/>
    </font>
    <font>
      <sz val="10.5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4" xfId="0" applyFont="1" applyBorder="1"/>
    <xf numFmtId="0" fontId="6" fillId="0" borderId="2" xfId="0" applyFont="1" applyBorder="1" applyAlignment="1">
      <alignment wrapText="1"/>
    </xf>
    <xf numFmtId="0" fontId="9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7" fillId="0" borderId="19" xfId="0" applyFont="1" applyBorder="1" applyAlignment="1">
      <alignment wrapText="1"/>
    </xf>
    <xf numFmtId="0" fontId="7" fillId="0" borderId="0" xfId="0" applyFont="1" applyAlignment="1">
      <alignment horizontal="left" indent="1"/>
    </xf>
    <xf numFmtId="0" fontId="13" fillId="0" borderId="14" xfId="0" applyFont="1" applyBorder="1" applyAlignment="1">
      <alignment horizontal="left"/>
    </xf>
    <xf numFmtId="0" fontId="6" fillId="0" borderId="9" xfId="0" applyFont="1" applyBorder="1"/>
    <xf numFmtId="0" fontId="6" fillId="0" borderId="12" xfId="0" applyFont="1" applyBorder="1"/>
    <xf numFmtId="0" fontId="6" fillId="0" borderId="15" xfId="0" applyFont="1" applyBorder="1"/>
    <xf numFmtId="0" fontId="8" fillId="0" borderId="2" xfId="0" applyFont="1" applyBorder="1"/>
    <xf numFmtId="0" fontId="8" fillId="0" borderId="5" xfId="0" applyFont="1" applyBorder="1"/>
    <xf numFmtId="0" fontId="6" fillId="0" borderId="3" xfId="0" applyFont="1" applyBorder="1"/>
    <xf numFmtId="0" fontId="15" fillId="0" borderId="0" xfId="0" applyFont="1" applyAlignment="1">
      <alignment wrapText="1"/>
    </xf>
    <xf numFmtId="0" fontId="6" fillId="0" borderId="22" xfId="0" applyFont="1" applyBorder="1" applyAlignment="1">
      <alignment vertical="top"/>
    </xf>
    <xf numFmtId="0" fontId="6" fillId="0" borderId="20" xfId="0" applyFont="1" applyBorder="1" applyAlignment="1">
      <alignment vertical="top"/>
    </xf>
    <xf numFmtId="0" fontId="6" fillId="0" borderId="24" xfId="0" quotePrefix="1" applyFont="1" applyBorder="1" applyAlignment="1">
      <alignment vertical="top" wrapText="1"/>
    </xf>
    <xf numFmtId="42" fontId="6" fillId="0" borderId="25" xfId="0" applyNumberFormat="1" applyFont="1" applyBorder="1" applyAlignment="1">
      <alignment horizontal="center" vertical="top"/>
    </xf>
    <xf numFmtId="42" fontId="6" fillId="0" borderId="24" xfId="0" applyNumberFormat="1" applyFont="1" applyBorder="1" applyAlignment="1">
      <alignment horizontal="center" vertical="top"/>
    </xf>
    <xf numFmtId="44" fontId="16" fillId="2" borderId="21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6" fillId="0" borderId="23" xfId="0" applyFont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23" xfId="0" quotePrefix="1" applyFont="1" applyBorder="1" applyAlignment="1">
      <alignment vertical="top" wrapText="1"/>
    </xf>
    <xf numFmtId="42" fontId="6" fillId="0" borderId="18" xfId="0" applyNumberFormat="1" applyFont="1" applyBorder="1" applyAlignment="1">
      <alignment horizontal="center" vertical="top"/>
    </xf>
    <xf numFmtId="42" fontId="6" fillId="0" borderId="23" xfId="0" applyNumberFormat="1" applyFont="1" applyBorder="1" applyAlignment="1">
      <alignment horizontal="center" vertical="top"/>
    </xf>
    <xf numFmtId="44" fontId="16" fillId="2" borderId="17" xfId="0" applyNumberFormat="1" applyFont="1" applyFill="1" applyBorder="1" applyAlignment="1" applyProtection="1">
      <alignment vertical="top"/>
      <protection locked="0"/>
    </xf>
    <xf numFmtId="44" fontId="7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6" fillId="0" borderId="23" xfId="0" applyFont="1" applyBorder="1" applyAlignment="1">
      <alignment vertical="top" wrapText="1"/>
    </xf>
    <xf numFmtId="0" fontId="7" fillId="0" borderId="1" xfId="0" applyFont="1" applyBorder="1" applyAlignment="1">
      <alignment horizontal="left" inden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3" borderId="16" xfId="0" applyFont="1" applyFill="1" applyBorder="1"/>
    <xf numFmtId="0" fontId="9" fillId="3" borderId="2" xfId="0" applyFont="1" applyFill="1" applyBorder="1"/>
    <xf numFmtId="0" fontId="9" fillId="3" borderId="2" xfId="0" applyFont="1" applyFill="1" applyBorder="1" applyAlignment="1">
      <alignment wrapText="1"/>
    </xf>
    <xf numFmtId="0" fontId="6" fillId="3" borderId="2" xfId="0" applyFont="1" applyFill="1" applyBorder="1"/>
    <xf numFmtId="0" fontId="9" fillId="3" borderId="5" xfId="0" applyFont="1" applyFill="1" applyBorder="1"/>
    <xf numFmtId="0" fontId="7" fillId="0" borderId="16" xfId="0" applyFont="1" applyBorder="1"/>
    <xf numFmtId="0" fontId="6" fillId="0" borderId="2" xfId="0" applyFont="1" applyBorder="1"/>
    <xf numFmtId="44" fontId="7" fillId="0" borderId="5" xfId="0" applyNumberFormat="1" applyFont="1" applyBorder="1" applyAlignment="1">
      <alignment horizontal="center"/>
    </xf>
    <xf numFmtId="0" fontId="7" fillId="3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44" fontId="9" fillId="3" borderId="5" xfId="1" applyFont="1" applyFill="1" applyBorder="1"/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left" vertical="top"/>
    </xf>
    <xf numFmtId="0" fontId="7" fillId="3" borderId="10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left" vertical="top"/>
    </xf>
    <xf numFmtId="0" fontId="7" fillId="3" borderId="9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7" fillId="3" borderId="12" xfId="0" applyFont="1" applyFill="1" applyBorder="1" applyAlignment="1">
      <alignment horizontal="left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44" fontId="5" fillId="0" borderId="28" xfId="0" applyNumberFormat="1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/>
    </xf>
    <xf numFmtId="44" fontId="5" fillId="0" borderId="13" xfId="0" applyNumberFormat="1" applyFont="1" applyBorder="1" applyAlignment="1">
      <alignment horizontal="left" vertical="center" wrapText="1"/>
    </xf>
    <xf numFmtId="44" fontId="6" fillId="0" borderId="5" xfId="0" applyNumberFormat="1" applyFont="1" applyBorder="1" applyAlignment="1">
      <alignment horizontal="left" vertical="center"/>
    </xf>
    <xf numFmtId="14" fontId="7" fillId="0" borderId="0" xfId="0" applyNumberFormat="1" applyFont="1" applyAlignment="1">
      <alignment wrapText="1"/>
    </xf>
    <xf numFmtId="0" fontId="7" fillId="0" borderId="19" xfId="0" applyFont="1" applyBorder="1"/>
    <xf numFmtId="0" fontId="17" fillId="0" borderId="0" xfId="0" applyFont="1"/>
    <xf numFmtId="0" fontId="6" fillId="0" borderId="22" xfId="0" quotePrefix="1" applyFont="1" applyBorder="1" applyAlignment="1">
      <alignment vertical="top" wrapText="1"/>
    </xf>
    <xf numFmtId="42" fontId="6" fillId="0" borderId="29" xfId="0" applyNumberFormat="1" applyFont="1" applyBorder="1" applyAlignment="1">
      <alignment horizontal="center" vertical="top"/>
    </xf>
    <xf numFmtId="42" fontId="6" fillId="0" borderId="22" xfId="0" applyNumberFormat="1" applyFont="1" applyBorder="1" applyAlignment="1">
      <alignment horizontal="center" vertical="top"/>
    </xf>
    <xf numFmtId="0" fontId="5" fillId="0" borderId="30" xfId="0" applyFont="1" applyBorder="1" applyAlignment="1">
      <alignment horizontal="center" vertical="center" wrapText="1"/>
    </xf>
    <xf numFmtId="44" fontId="5" fillId="0" borderId="31" xfId="0" applyNumberFormat="1" applyFont="1" applyBorder="1" applyAlignment="1">
      <alignment horizontal="left" vertical="center" wrapText="1"/>
    </xf>
    <xf numFmtId="0" fontId="6" fillId="0" borderId="24" xfId="0" applyFont="1" applyBorder="1" applyAlignment="1">
      <alignment vertical="top"/>
    </xf>
    <xf numFmtId="0" fontId="6" fillId="0" borderId="32" xfId="0" applyFont="1" applyBorder="1" applyAlignment="1">
      <alignment vertical="top"/>
    </xf>
    <xf numFmtId="44" fontId="16" fillId="2" borderId="33" xfId="0" applyNumberFormat="1" applyFont="1" applyFill="1" applyBorder="1" applyAlignment="1" applyProtection="1">
      <alignment vertical="top"/>
      <protection locked="0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2" borderId="16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horizontal="left" vertical="top"/>
      <protection locked="0"/>
    </xf>
    <xf numFmtId="0" fontId="6" fillId="2" borderId="10" xfId="0" applyFont="1" applyFill="1" applyBorder="1" applyAlignment="1" applyProtection="1">
      <alignment horizontal="left" vertical="top"/>
      <protection locked="0"/>
    </xf>
    <xf numFmtId="0" fontId="6" fillId="2" borderId="6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6" fillId="2" borderId="9" xfId="0" applyFont="1" applyFill="1" applyBorder="1" applyAlignment="1" applyProtection="1">
      <alignment horizontal="left" vertical="top"/>
      <protection locked="0"/>
    </xf>
    <xf numFmtId="0" fontId="6" fillId="2" borderId="8" xfId="0" applyFont="1" applyFill="1" applyBorder="1" applyAlignment="1" applyProtection="1">
      <alignment horizontal="left" vertical="top"/>
      <protection locked="0"/>
    </xf>
    <xf numFmtId="0" fontId="6" fillId="2" borderId="4" xfId="0" applyFont="1" applyFill="1" applyBorder="1" applyAlignment="1" applyProtection="1">
      <alignment horizontal="left" vertical="top"/>
      <protection locked="0"/>
    </xf>
    <xf numFmtId="0" fontId="6" fillId="2" borderId="12" xfId="0" applyFont="1" applyFill="1" applyBorder="1" applyAlignment="1" applyProtection="1">
      <alignment horizontal="left" vertical="top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CCCC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FFC000"/>
    <pageSetUpPr fitToPage="1"/>
  </sheetPr>
  <dimension ref="B1:Q45"/>
  <sheetViews>
    <sheetView tabSelected="1" topLeftCell="A21" zoomScale="115" zoomScaleNormal="115" workbookViewId="0">
      <selection activeCell="D37" sqref="D37:F41"/>
    </sheetView>
  </sheetViews>
  <sheetFormatPr defaultColWidth="9.140625" defaultRowHeight="15" x14ac:dyDescent="0.25"/>
  <cols>
    <col min="1" max="1" width="1.7109375" style="6" customWidth="1"/>
    <col min="2" max="2" width="15.140625" style="6" customWidth="1"/>
    <col min="3" max="3" width="46.7109375" style="6" customWidth="1"/>
    <col min="4" max="4" width="37.7109375" style="7" customWidth="1"/>
    <col min="5" max="5" width="18.7109375" style="6" bestFit="1" customWidth="1"/>
    <col min="6" max="6" width="21.7109375" style="6" customWidth="1"/>
    <col min="7" max="7" width="22.5703125" style="6" customWidth="1"/>
    <col min="8" max="8" width="7.42578125" style="6" customWidth="1"/>
    <col min="9" max="9" width="15.5703125" style="72" customWidth="1"/>
    <col min="10" max="10" width="15.42578125" style="73" bestFit="1" customWidth="1"/>
    <col min="11" max="11" width="49.7109375" style="6" bestFit="1" customWidth="1"/>
    <col min="12" max="12" width="17.28515625" style="6" bestFit="1" customWidth="1"/>
    <col min="13" max="13" width="18.28515625" style="6" bestFit="1" customWidth="1"/>
    <col min="14" max="14" width="15.7109375" style="6" customWidth="1"/>
    <col min="15" max="17" width="15.7109375" style="13" customWidth="1"/>
    <col min="18" max="20" width="15.7109375" style="6" customWidth="1"/>
    <col min="21" max="16384" width="9.140625" style="6"/>
  </cols>
  <sheetData>
    <row r="1" spans="2:17" x14ac:dyDescent="0.25">
      <c r="B1" s="3" t="s">
        <v>33</v>
      </c>
      <c r="D1" s="83">
        <v>45975</v>
      </c>
    </row>
    <row r="2" spans="2:17" ht="27.75" customHeight="1" x14ac:dyDescent="0.25">
      <c r="B2" s="4" t="s">
        <v>0</v>
      </c>
      <c r="C2" s="4"/>
      <c r="D2" s="14"/>
      <c r="E2" s="4"/>
      <c r="F2" s="4"/>
      <c r="G2" s="4"/>
    </row>
    <row r="3" spans="2:17" ht="25.15" customHeight="1" x14ac:dyDescent="0.25">
      <c r="B3" s="5" t="s">
        <v>1</v>
      </c>
      <c r="C3" s="9"/>
      <c r="D3" s="2" t="s">
        <v>2</v>
      </c>
      <c r="F3" s="9"/>
      <c r="G3" s="9"/>
      <c r="H3" s="9"/>
      <c r="I3" s="70"/>
      <c r="J3" s="71"/>
      <c r="K3" s="9"/>
      <c r="L3" s="9"/>
      <c r="M3" s="9"/>
      <c r="O3" s="8"/>
      <c r="P3" s="8"/>
      <c r="Q3" s="8"/>
    </row>
    <row r="4" spans="2:17" ht="17.25" customHeight="1" x14ac:dyDescent="0.25">
      <c r="B4" s="2"/>
      <c r="O4" s="8"/>
      <c r="P4" s="8"/>
      <c r="Q4" s="8"/>
    </row>
    <row r="5" spans="2:17" x14ac:dyDescent="0.25">
      <c r="B5" s="3" t="s">
        <v>3</v>
      </c>
      <c r="O5" s="8"/>
      <c r="P5" s="8"/>
      <c r="Q5" s="8"/>
    </row>
    <row r="6" spans="2:17" x14ac:dyDescent="0.25">
      <c r="B6" s="85" t="s">
        <v>4</v>
      </c>
      <c r="O6" s="8"/>
      <c r="P6" s="8"/>
      <c r="Q6" s="8"/>
    </row>
    <row r="7" spans="2:17" x14ac:dyDescent="0.25">
      <c r="B7" s="1" t="s">
        <v>5</v>
      </c>
      <c r="O7" s="8"/>
      <c r="P7" s="8"/>
      <c r="Q7" s="8"/>
    </row>
    <row r="8" spans="2:17" x14ac:dyDescent="0.25">
      <c r="B8" s="1" t="s">
        <v>6</v>
      </c>
      <c r="O8" s="8"/>
      <c r="P8" s="8"/>
      <c r="Q8" s="8"/>
    </row>
    <row r="9" spans="2:17" x14ac:dyDescent="0.25">
      <c r="B9" s="1" t="s">
        <v>7</v>
      </c>
      <c r="O9" s="8"/>
      <c r="P9" s="8"/>
      <c r="Q9" s="8"/>
    </row>
    <row r="10" spans="2:17" x14ac:dyDescent="0.25">
      <c r="B10" s="1" t="s">
        <v>8</v>
      </c>
      <c r="O10" s="8"/>
      <c r="P10" s="8"/>
      <c r="Q10" s="8"/>
    </row>
    <row r="11" spans="2:17" x14ac:dyDescent="0.25">
      <c r="B11" s="1" t="s">
        <v>9</v>
      </c>
      <c r="O11" s="8"/>
      <c r="P11" s="8"/>
      <c r="Q11" s="8"/>
    </row>
    <row r="12" spans="2:17" ht="15.75" thickBot="1" x14ac:dyDescent="0.3">
      <c r="E12" s="10"/>
      <c r="F12" s="10"/>
      <c r="G12" s="10"/>
    </row>
    <row r="13" spans="2:17" x14ac:dyDescent="0.25">
      <c r="B13" s="84" t="s">
        <v>10</v>
      </c>
      <c r="C13" s="15" t="s">
        <v>11</v>
      </c>
      <c r="D13" s="15" t="s">
        <v>12</v>
      </c>
      <c r="E13" s="96" t="s">
        <v>13</v>
      </c>
      <c r="F13" s="96"/>
      <c r="G13" s="97"/>
    </row>
    <row r="14" spans="2:17" ht="15.75" thickBot="1" x14ac:dyDescent="0.3">
      <c r="B14" s="17"/>
      <c r="C14" s="18" t="s">
        <v>29</v>
      </c>
      <c r="D14" s="18" t="s">
        <v>31</v>
      </c>
      <c r="E14" s="10"/>
      <c r="F14" s="10"/>
      <c r="G14" s="19"/>
      <c r="I14" s="75"/>
      <c r="J14" s="74"/>
    </row>
    <row r="15" spans="2:17" ht="31.5" customHeight="1" thickBot="1" x14ac:dyDescent="0.3">
      <c r="B15" s="20"/>
      <c r="C15" s="95" t="s">
        <v>14</v>
      </c>
      <c r="D15" s="94" t="s">
        <v>30</v>
      </c>
      <c r="E15" s="21" t="s">
        <v>15</v>
      </c>
      <c r="F15" s="22" t="s">
        <v>16</v>
      </c>
      <c r="G15" s="23" t="s">
        <v>17</v>
      </c>
      <c r="I15" s="76" t="s">
        <v>18</v>
      </c>
      <c r="J15" s="77" t="s">
        <v>19</v>
      </c>
      <c r="K15" s="24"/>
    </row>
    <row r="16" spans="2:17" s="31" customFormat="1" ht="15.75" x14ac:dyDescent="0.25">
      <c r="B16" s="91">
        <v>1</v>
      </c>
      <c r="C16" s="92"/>
      <c r="D16" s="27"/>
      <c r="E16" s="28">
        <v>175</v>
      </c>
      <c r="F16" s="29">
        <v>225</v>
      </c>
      <c r="G16" s="93"/>
      <c r="I16" s="78">
        <v>2200</v>
      </c>
      <c r="J16" s="79">
        <f>I16*G16</f>
        <v>0</v>
      </c>
      <c r="K16" s="32"/>
    </row>
    <row r="17" spans="2:17" s="31" customFormat="1" ht="15.75" x14ac:dyDescent="0.25">
      <c r="B17" s="25">
        <v>2</v>
      </c>
      <c r="C17" s="26"/>
      <c r="D17" s="86"/>
      <c r="E17" s="87">
        <v>135</v>
      </c>
      <c r="F17" s="88">
        <v>180</v>
      </c>
      <c r="G17" s="30"/>
      <c r="I17" s="89">
        <v>9000</v>
      </c>
      <c r="J17" s="90">
        <f>I17*G17</f>
        <v>0</v>
      </c>
      <c r="K17" s="32"/>
    </row>
    <row r="18" spans="2:17" s="31" customFormat="1" ht="15.75" x14ac:dyDescent="0.25">
      <c r="B18" s="33">
        <v>3</v>
      </c>
      <c r="C18" s="34"/>
      <c r="D18" s="35"/>
      <c r="E18" s="36">
        <v>125</v>
      </c>
      <c r="F18" s="37">
        <v>165</v>
      </c>
      <c r="G18" s="38"/>
      <c r="I18" s="80">
        <v>17500</v>
      </c>
      <c r="J18" s="81">
        <f t="shared" ref="J18:J23" si="0">I18*G18</f>
        <v>0</v>
      </c>
      <c r="M18" s="39"/>
      <c r="O18" s="40"/>
      <c r="P18" s="40"/>
      <c r="Q18" s="40"/>
    </row>
    <row r="19" spans="2:17" s="31" customFormat="1" ht="15.75" x14ac:dyDescent="0.25">
      <c r="B19" s="33">
        <v>4</v>
      </c>
      <c r="C19" s="34"/>
      <c r="D19" s="35"/>
      <c r="E19" s="36">
        <v>115</v>
      </c>
      <c r="F19" s="37">
        <v>150</v>
      </c>
      <c r="G19" s="38"/>
      <c r="I19" s="80">
        <v>16400</v>
      </c>
      <c r="J19" s="81">
        <f t="shared" si="0"/>
        <v>0</v>
      </c>
      <c r="M19" s="39"/>
      <c r="O19" s="40"/>
      <c r="P19" s="40"/>
      <c r="Q19" s="40"/>
    </row>
    <row r="20" spans="2:17" s="31" customFormat="1" ht="15.75" x14ac:dyDescent="0.25">
      <c r="B20" s="33">
        <v>5</v>
      </c>
      <c r="C20" s="34"/>
      <c r="D20" s="35"/>
      <c r="E20" s="36">
        <v>105</v>
      </c>
      <c r="F20" s="37">
        <v>120</v>
      </c>
      <c r="G20" s="38"/>
      <c r="I20" s="80">
        <v>12400</v>
      </c>
      <c r="J20" s="81">
        <f t="shared" si="0"/>
        <v>0</v>
      </c>
      <c r="M20" s="39"/>
      <c r="O20" s="40"/>
      <c r="P20" s="40"/>
      <c r="Q20" s="40"/>
    </row>
    <row r="21" spans="2:17" s="31" customFormat="1" ht="15.75" x14ac:dyDescent="0.25">
      <c r="B21" s="33">
        <v>6</v>
      </c>
      <c r="C21" s="34"/>
      <c r="D21" s="35"/>
      <c r="E21" s="36">
        <v>95</v>
      </c>
      <c r="F21" s="37">
        <v>110</v>
      </c>
      <c r="G21" s="38"/>
      <c r="I21" s="80">
        <v>3800</v>
      </c>
      <c r="J21" s="81">
        <f t="shared" si="0"/>
        <v>0</v>
      </c>
      <c r="M21" s="39"/>
      <c r="O21" s="40"/>
      <c r="P21" s="40"/>
      <c r="Q21" s="40"/>
    </row>
    <row r="22" spans="2:17" s="31" customFormat="1" ht="15.75" x14ac:dyDescent="0.25">
      <c r="B22" s="33">
        <v>7</v>
      </c>
      <c r="C22" s="34"/>
      <c r="D22" s="35"/>
      <c r="E22" s="36">
        <v>85</v>
      </c>
      <c r="F22" s="37">
        <v>105</v>
      </c>
      <c r="G22" s="38"/>
      <c r="I22" s="80">
        <v>1000</v>
      </c>
      <c r="J22" s="81">
        <f t="shared" si="0"/>
        <v>0</v>
      </c>
      <c r="M22" s="39"/>
      <c r="O22" s="40"/>
      <c r="P22" s="40"/>
      <c r="Q22" s="40"/>
    </row>
    <row r="23" spans="2:17" s="31" customFormat="1" ht="16.5" thickBot="1" x14ac:dyDescent="0.3">
      <c r="B23" s="33">
        <v>8</v>
      </c>
      <c r="C23" s="34"/>
      <c r="D23" s="41"/>
      <c r="E23" s="36">
        <v>75</v>
      </c>
      <c r="F23" s="37">
        <v>90</v>
      </c>
      <c r="G23" s="38"/>
      <c r="I23" s="80">
        <v>1100</v>
      </c>
      <c r="J23" s="81">
        <f t="shared" si="0"/>
        <v>0</v>
      </c>
      <c r="M23" s="39"/>
      <c r="O23" s="40"/>
      <c r="P23" s="40"/>
      <c r="Q23" s="40"/>
    </row>
    <row r="24" spans="2:17" ht="15.75" thickBot="1" x14ac:dyDescent="0.3">
      <c r="B24" s="42"/>
      <c r="C24" s="42"/>
      <c r="D24" s="43"/>
      <c r="E24" s="42"/>
      <c r="F24" s="42"/>
      <c r="G24" s="42"/>
      <c r="J24" s="82">
        <f>SUM(J16:J23)</f>
        <v>0</v>
      </c>
    </row>
    <row r="25" spans="2:17" ht="13.9" customHeight="1" thickBot="1" x14ac:dyDescent="0.3">
      <c r="B25" s="16"/>
      <c r="C25" s="16"/>
      <c r="D25" s="44"/>
      <c r="E25" s="16"/>
      <c r="F25" s="16"/>
      <c r="G25" s="16"/>
    </row>
    <row r="26" spans="2:17" ht="15" customHeight="1" thickBot="1" x14ac:dyDescent="0.3">
      <c r="B26" s="45" t="s">
        <v>20</v>
      </c>
      <c r="C26" s="46"/>
      <c r="D26" s="47"/>
      <c r="E26" s="48"/>
      <c r="F26" s="49"/>
    </row>
    <row r="27" spans="2:17" ht="15" customHeight="1" thickBot="1" x14ac:dyDescent="0.3">
      <c r="B27" s="50" t="s">
        <v>32</v>
      </c>
      <c r="C27" s="51"/>
      <c r="D27" s="11"/>
      <c r="E27" s="51"/>
      <c r="F27" s="52">
        <f>J24</f>
        <v>0</v>
      </c>
    </row>
    <row r="28" spans="2:17" ht="15" customHeight="1" x14ac:dyDescent="0.25"/>
    <row r="29" spans="2:17" ht="15" hidden="1" customHeight="1" x14ac:dyDescent="0.25">
      <c r="C29" s="12"/>
    </row>
    <row r="30" spans="2:17" ht="15" customHeight="1" x14ac:dyDescent="0.25">
      <c r="C30" s="12" t="s">
        <v>21</v>
      </c>
    </row>
    <row r="31" spans="2:17" ht="15" customHeight="1" thickBot="1" x14ac:dyDescent="0.3">
      <c r="C31" s="12"/>
    </row>
    <row r="32" spans="2:17" ht="15" customHeight="1" thickBot="1" x14ac:dyDescent="0.3">
      <c r="B32" s="53" t="s">
        <v>22</v>
      </c>
      <c r="C32" s="54"/>
      <c r="D32" s="55"/>
      <c r="E32" s="56"/>
      <c r="F32" s="57">
        <f>F27</f>
        <v>0</v>
      </c>
    </row>
    <row r="33" spans="2:17" ht="25.15" customHeight="1" thickBot="1" x14ac:dyDescent="0.3">
      <c r="B33" s="53" t="s">
        <v>23</v>
      </c>
      <c r="C33" s="58"/>
      <c r="D33" s="59"/>
      <c r="E33" s="58"/>
      <c r="F33" s="60"/>
      <c r="O33" s="6"/>
      <c r="P33" s="6"/>
      <c r="Q33" s="6"/>
    </row>
    <row r="34" spans="2:17" ht="15" customHeight="1" thickBot="1" x14ac:dyDescent="0.3">
      <c r="B34" s="61" t="s">
        <v>24</v>
      </c>
      <c r="C34" s="62"/>
      <c r="D34" s="98"/>
      <c r="E34" s="99"/>
      <c r="F34" s="100"/>
      <c r="O34" s="6"/>
      <c r="P34" s="6"/>
      <c r="Q34" s="6"/>
    </row>
    <row r="35" spans="2:17" ht="15" customHeight="1" thickBot="1" x14ac:dyDescent="0.3">
      <c r="B35" s="61" t="s">
        <v>25</v>
      </c>
      <c r="C35" s="62"/>
      <c r="D35" s="98"/>
      <c r="E35" s="99"/>
      <c r="F35" s="100"/>
      <c r="O35" s="6"/>
      <c r="P35" s="6"/>
      <c r="Q35" s="6"/>
    </row>
    <row r="36" spans="2:17" ht="15" customHeight="1" thickBot="1" x14ac:dyDescent="0.3">
      <c r="B36" s="61" t="s">
        <v>26</v>
      </c>
      <c r="C36" s="62"/>
      <c r="D36" s="98"/>
      <c r="E36" s="99"/>
      <c r="F36" s="100"/>
      <c r="O36" s="6"/>
      <c r="P36" s="6"/>
      <c r="Q36" s="6"/>
    </row>
    <row r="37" spans="2:17" ht="15" customHeight="1" x14ac:dyDescent="0.25">
      <c r="B37" s="63" t="s">
        <v>27</v>
      </c>
      <c r="C37" s="64"/>
      <c r="D37" s="101"/>
      <c r="E37" s="102"/>
      <c r="F37" s="103"/>
      <c r="O37" s="6"/>
      <c r="P37" s="6"/>
      <c r="Q37" s="6"/>
    </row>
    <row r="38" spans="2:17" ht="15" customHeight="1" x14ac:dyDescent="0.25">
      <c r="B38" s="65"/>
      <c r="C38" s="66"/>
      <c r="D38" s="104"/>
      <c r="E38" s="105"/>
      <c r="F38" s="106"/>
      <c r="O38" s="6"/>
      <c r="P38" s="6"/>
      <c r="Q38" s="6"/>
    </row>
    <row r="39" spans="2:17" ht="13.9" customHeight="1" x14ac:dyDescent="0.25">
      <c r="B39" s="65"/>
      <c r="C39" s="66"/>
      <c r="D39" s="104"/>
      <c r="E39" s="105"/>
      <c r="F39" s="106"/>
      <c r="O39" s="6"/>
      <c r="P39" s="6"/>
      <c r="Q39" s="6"/>
    </row>
    <row r="40" spans="2:17" ht="13.9" customHeight="1" x14ac:dyDescent="0.25">
      <c r="B40" s="65"/>
      <c r="C40" s="66"/>
      <c r="D40" s="104"/>
      <c r="E40" s="105"/>
      <c r="F40" s="106"/>
      <c r="O40" s="6"/>
      <c r="P40" s="6"/>
      <c r="Q40" s="6"/>
    </row>
    <row r="41" spans="2:17" ht="13.9" customHeight="1" thickBot="1" x14ac:dyDescent="0.3">
      <c r="B41" s="67"/>
      <c r="C41" s="68"/>
      <c r="D41" s="107"/>
      <c r="E41" s="108"/>
      <c r="F41" s="109"/>
      <c r="O41" s="6"/>
      <c r="P41" s="6"/>
      <c r="Q41" s="6"/>
    </row>
    <row r="42" spans="2:17" ht="15" customHeight="1" thickBot="1" x14ac:dyDescent="0.3">
      <c r="B42" s="61" t="s">
        <v>28</v>
      </c>
      <c r="C42" s="62"/>
      <c r="D42" s="98"/>
      <c r="E42" s="99"/>
      <c r="F42" s="100"/>
      <c r="O42" s="6"/>
      <c r="P42" s="6"/>
      <c r="Q42" s="6"/>
    </row>
    <row r="43" spans="2:17" x14ac:dyDescent="0.25">
      <c r="O43" s="6"/>
      <c r="P43" s="6"/>
      <c r="Q43" s="6"/>
    </row>
    <row r="44" spans="2:17" x14ac:dyDescent="0.25">
      <c r="O44" s="6"/>
      <c r="P44" s="6"/>
      <c r="Q44" s="6"/>
    </row>
    <row r="45" spans="2:17" ht="20.100000000000001" customHeight="1" x14ac:dyDescent="0.25">
      <c r="D45" s="69"/>
      <c r="E45" s="13"/>
      <c r="F45" s="13"/>
      <c r="O45" s="6"/>
      <c r="P45" s="6"/>
      <c r="Q45" s="6"/>
    </row>
  </sheetData>
  <sheetProtection algorithmName="SHA-512" hashValue="DXVKy8ozbhRMRxqUkC0j86LMqHS/vGI7Xm8X4Ezl76R1FuPATzDVFnDUT/RjBC4GZGMV36FpqBwgd92qmjivxQ==" saltValue="a6mW32YsWMmZxPLHsuoZkw==" spinCount="100000" sheet="1" objects="1" scenarios="1" selectLockedCells="1"/>
  <customSheetViews>
    <customSheetView guid="{BCE1261D-F879-45A2-8AEE-B94012C4FE13}" scale="90" fitToPage="1" printArea="1" topLeftCell="A6">
      <selection activeCell="F13" sqref="F13"/>
      <pageMargins left="0" right="0" top="0" bottom="0" header="0" footer="0"/>
      <pageSetup paperSize="8" scale="74" orientation="portrait" r:id="rId1"/>
    </customSheetView>
  </customSheetViews>
  <mergeCells count="6">
    <mergeCell ref="E13:G13"/>
    <mergeCell ref="D42:F42"/>
    <mergeCell ref="D37:F41"/>
    <mergeCell ref="D34:F34"/>
    <mergeCell ref="D35:F35"/>
    <mergeCell ref="D36:F36"/>
  </mergeCells>
  <dataValidations count="9">
    <dataValidation type="decimal" allowBlank="1" showErrorMessage="1" errorTitle="Ongeldige waarde" error="Het geoffreerde uurtarief dient groter te zijn dan of gelijk te zijn aan €125,-, en kleiner te zijn dan of gelijk te zijn aan €165,-" sqref="G18" xr:uid="{00000000-0002-0000-0000-000000000000}">
      <formula1>E18</formula1>
      <formula2>F18</formula2>
    </dataValidation>
    <dataValidation type="decimal" allowBlank="1" showErrorMessage="1" errorTitle="Ongeldige waarde" error="Het geoffreerde uurtarief dient groter te zijn dan of gelijk te zijn aan €115,-, en kleiner te zijn dan of gelijk te zijn aan €150,-" sqref="G19" xr:uid="{00000000-0002-0000-0000-000001000000}">
      <formula1>E19</formula1>
      <formula2>F19</formula2>
    </dataValidation>
    <dataValidation type="decimal" allowBlank="1" showErrorMessage="1" errorTitle="Ongeldige waarde" error="Het geoffreerde uurtarief dient groter te zijn dan of gelijk te zijn aan €105,-, en kleiner te zijn dan of gelijk te zijn aan €120,-" sqref="G20" xr:uid="{00000000-0002-0000-0000-000002000000}">
      <formula1>E20</formula1>
      <formula2>F20</formula2>
    </dataValidation>
    <dataValidation type="decimal" allowBlank="1" showErrorMessage="1" errorTitle="Ongeldige waarde" error="Het geoffreerde uurtarief dient groter te zijn dan of gelijk te zijn aan €85,-, en kleiner te zijn dan of gelijk te zijn aan €105,-" sqref="G22" xr:uid="{00000000-0002-0000-0000-000003000000}">
      <formula1>E22</formula1>
      <formula2>F22</formula2>
    </dataValidation>
    <dataValidation type="decimal" allowBlank="1" showErrorMessage="1" errorTitle="Ongeldige waarde" error="Het geoffreerde uurtarief dient groter te zijn dan of gelijk te zijn aan €75,-, en kleiner te zijn dan of gelijk te zijn aan €90,-" sqref="G23" xr:uid="{00000000-0002-0000-0000-000004000000}">
      <formula1>E23</formula1>
      <formula2>F23</formula2>
    </dataValidation>
    <dataValidation type="decimal" allowBlank="1" showErrorMessage="1" errorTitle="Ongeldige waarde" error="Het geoffreerde uurtarief dient groter te zijn dan of gelijk te zijn aan €95,-, en kleiner te zijn dan of gelijk te zijn aan €110,-" sqref="G21" xr:uid="{00000000-0002-0000-0000-000005000000}">
      <formula1>E21</formula1>
      <formula2>F21</formula2>
    </dataValidation>
    <dataValidation type="decimal" allowBlank="1" showErrorMessage="1" errorTitle="Ongeldige waarde" error="Het geoffreerde uurtarief dient groter te zijn dan of gelijk te zijn aan €135,-, en kleiner te zijn dan of gelijk te zijn aan €180,-" sqref="G17" xr:uid="{00000000-0002-0000-0000-000007000000}">
      <formula1>E17</formula1>
      <formula2>F17</formula2>
    </dataValidation>
    <dataValidation type="whole" operator="notBetween" allowBlank="1" showInputMessage="1" showErrorMessage="1" sqref="H16:H17" xr:uid="{6B641295-701A-4565-A72E-AA13B70D5778}">
      <formula1>E16</formula1>
      <formula2>F16</formula2>
    </dataValidation>
    <dataValidation type="decimal" allowBlank="1" showErrorMessage="1" errorTitle="Ongeldige waarde" error="Het geoffreerde uurtarief dient groter te zijn dan of gelijk te zijn aan €175,-, en kleiner te zijn dan of gelijk te zijn aan €225,-" sqref="G16" xr:uid="{541D3269-063E-4EAE-B1D4-8924ED8D2161}">
      <formula1>E16</formula1>
      <formula2>F16</formula2>
    </dataValidation>
  </dataValidations>
  <pageMargins left="0.7" right="0.7" top="0.75" bottom="0.75" header="0.3" footer="0.3"/>
  <pageSetup paperSize="8" scale="51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45b2985-08a2-4773-8ab5-ac77b466e867">
      <UserInfo>
        <DisplayName/>
        <AccountId xsi:nil="true"/>
        <AccountType/>
      </UserInfo>
    </SharedWithUsers>
    <Trefwoord xmlns="e45b2985-08a2-4773-8ab5-ac77b466e867" xsi:nil="true"/>
    <Overdrachtsdocument xmlns="451ceeed-c77b-4a37-aea6-85893f5a9fb4">-</Overdrachtsdocument>
    <Documentdatum xmlns="451ceeed-c77b-4a37-aea6-85893f5a9fb4" xsi:nil="true"/>
    <Documentstatus xmlns="451ceeed-c77b-4a37-aea6-85893f5a9fb4">1 Concept</Documentstatus>
    <lcf76f155ced4ddcb4097134ff3c332f xmlns="afc981ed-2a3e-4fbf-8197-6cfa21c0b769">
      <Terms xmlns="http://schemas.microsoft.com/office/infopath/2007/PartnerControls"/>
    </lcf76f155ced4ddcb4097134ff3c332f>
    <Fase_x0020_PBI xmlns="451ceeed-c77b-4a37-aea6-85893f5a9fb4" xsi:nil="true"/>
    <TaxCatchAll xmlns="451ceeed-c77b-4a37-aea6-85893f5a9fb4" xsi:nil="true"/>
    <_dlc_DocId xmlns="e45b2985-08a2-4773-8ab5-ac77b466e867">TWJEUHXF2QKS-1860116298-14255</_dlc_DocId>
    <_dlc_DocIdUrl xmlns="e45b2985-08a2-4773-8ab5-ac77b466e867">
      <Url>https://hoofdstad.sharepoint.com/sites/SW-RE-VOR-VernieuwingstationLelylaan/_layouts/15/DocIdRedir.aspx?ID=TWJEUHXF2QKS-1860116298-14255</Url>
      <Description>TWJEUHXF2QKS-1860116298-14255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2585CC2DBAA96048A79B36FD281A6E5600C2D1EDA6D0FF624A8DE925B45E863D1D" ma:contentTypeVersion="20" ma:contentTypeDescription="" ma:contentTypeScope="" ma:versionID="13ad3cd39ac81969fe75e61457aabaae">
  <xsd:schema xmlns:xsd="http://www.w3.org/2001/XMLSchema" xmlns:xs="http://www.w3.org/2001/XMLSchema" xmlns:p="http://schemas.microsoft.com/office/2006/metadata/properties" xmlns:ns2="451ceeed-c77b-4a37-aea6-85893f5a9fb4" xmlns:ns3="e45b2985-08a2-4773-8ab5-ac77b466e867" xmlns:ns4="afc981ed-2a3e-4fbf-8197-6cfa21c0b769" targetNamespace="http://schemas.microsoft.com/office/2006/metadata/properties" ma:root="true" ma:fieldsID="e42d86a19bf454f87a73437a7e747840" ns2:_="" ns3:_="" ns4:_="">
    <xsd:import namespace="451ceeed-c77b-4a37-aea6-85893f5a9fb4"/>
    <xsd:import namespace="e45b2985-08a2-4773-8ab5-ac77b466e867"/>
    <xsd:import namespace="afc981ed-2a3e-4fbf-8197-6cfa21c0b769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2:Overdrachtsdocument" minOccurs="0"/>
                <xsd:element ref="ns2:Documentdatum" minOccurs="0"/>
                <xsd:element ref="ns2:Fase_x0020_PBI" minOccurs="0"/>
                <xsd:element ref="ns3:Trefwoor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3:SharedWithUsers" minOccurs="0"/>
                <xsd:element ref="ns3:SharedWithDetails" minOccurs="0"/>
                <xsd:element ref="ns4:lcf76f155ced4ddcb4097134ff3c332f" minOccurs="0"/>
                <xsd:element ref="ns2:TaxCatchAll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LengthInSeconds" minOccurs="0"/>
                <xsd:element ref="ns4:MediaServiceLocation" minOccurs="0"/>
                <xsd:element ref="ns3:_dlc_DocId" minOccurs="0"/>
                <xsd:element ref="ns3:_dlc_DocIdUrl" minOccurs="0"/>
                <xsd:element ref="ns3:_dlc_DocIdPersistId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1 Concept" ma:format="Dropdown" ma:internalName="Documentstatus">
      <xsd:simpleType>
        <xsd:restriction base="dms:Choice">
          <xsd:enumeration value="1 Concept"/>
          <xsd:enumeration value="2 Definitief"/>
          <xsd:enumeration value="3 Vastgesteld door project"/>
          <xsd:enumeration value="4 Ambtelijk vastgesteld"/>
          <xsd:enumeration value="5 Bestuurlijk vastgesteld"/>
        </xsd:restriction>
      </xsd:simpleType>
    </xsd:element>
    <xsd:element name="Overdrachtsdocument" ma:index="3" nillable="true" ma:displayName="Overdrachtsdocument" ma:default="-" ma:format="Dropdown" ma:internalName="Overdrachtsdocument">
      <xsd:simpleType>
        <xsd:restriction base="dms:Choice">
          <xsd:enumeration value="-"/>
          <xsd:enumeration value="Ja"/>
        </xsd:restriction>
      </xsd:simpleType>
    </xsd:element>
    <xsd:element name="Documentdatum" ma:index="4" nillable="true" ma:displayName="Documentdatum" ma:default="" ma:format="DateOnly" ma:internalName="Documentdatum">
      <xsd:simpleType>
        <xsd:restriction base="dms:DateTime"/>
      </xsd:simpleType>
    </xsd:element>
    <xsd:element name="Fase_x0020_PBI" ma:index="5" nillable="true" ma:displayName="Fase PBI" ma:format="Dropdown" ma:internalName="Fase_x0020_PBI">
      <xsd:simpleType>
        <xsd:restriction base="dms:Choice">
          <xsd:enumeration value="1 Initiatief"/>
          <xsd:enumeration value="2 Uitgangspunten"/>
          <xsd:enumeration value="3 Definitie"/>
          <xsd:enumeration value="4 Ontwerp"/>
          <xsd:enumeration value="3/4 Definitie en ontwerp"/>
          <xsd:enumeration value="5 Contract en realisatie"/>
        </xsd:restriction>
      </xsd:simpleType>
    </xsd:element>
    <xsd:element name="TaxCatchAll" ma:index="21" nillable="true" ma:displayName="Taxonomy Catch All Column" ma:hidden="true" ma:list="{b318a3c7-d793-4195-add8-fc310f54a532}" ma:internalName="TaxCatchAll" ma:showField="CatchAllData" ma:web="e45b2985-08a2-4773-8ab5-ac77b466e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b2985-08a2-4773-8ab5-ac77b466e867" elementFormDefault="qualified">
    <xsd:import namespace="http://schemas.microsoft.com/office/2006/documentManagement/types"/>
    <xsd:import namespace="http://schemas.microsoft.com/office/infopath/2007/PartnerControls"/>
    <xsd:element name="Trefwoord" ma:index="6" nillable="true" ma:displayName="Trefwoord" ma:list="{e3321f8b-d897-4bf1-9f5a-f551be679115}" ma:internalName="Trefwoord" ma:showField="Title" ma:web="e45b2985-08a2-4773-8ab5-ac77b466e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981ed-2a3e-4fbf-8197-6cfa21c0b7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3676cea4-3086-4dea-a929-70cf350c8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3B9809-5E3A-4990-8B56-9F38AFA97CA4}">
  <ds:schemaRefs>
    <ds:schemaRef ds:uri="http://purl.org/dc/terms/"/>
    <ds:schemaRef ds:uri="e45b2985-08a2-4773-8ab5-ac77b466e867"/>
    <ds:schemaRef ds:uri="http://www.w3.org/XML/1998/namespace"/>
    <ds:schemaRef ds:uri="afc981ed-2a3e-4fbf-8197-6cfa21c0b7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51ceeed-c77b-4a37-aea6-85893f5a9fb4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110BDD-2E08-4914-BCB6-EB337B00AC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5A3D6E1-4ADB-4734-A5DD-E99281B70A7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71CB1EC-6E93-47CC-A2C9-008BFCCED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e45b2985-08a2-4773-8ab5-ac77b466e867"/>
    <ds:schemaRef ds:uri="afc981ed-2a3e-4fbf-8197-6cfa21c0b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Uurtarieven en prijzenblad</vt:lpstr>
      <vt:lpstr>'Uurtarieven en prijzenblad'!_Hlk1658637</vt:lpstr>
      <vt:lpstr>'Uurtarieven en prijzenblad'!Afdrukbereik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tenniglo@procap.nl</dc:creator>
  <cp:keywords/>
  <dc:description/>
  <cp:lastModifiedBy>Bezeij, Eppo van</cp:lastModifiedBy>
  <cp:revision/>
  <cp:lastPrinted>2025-11-14T11:54:15Z</cp:lastPrinted>
  <dcterms:created xsi:type="dcterms:W3CDTF">2019-02-04T09:52:32Z</dcterms:created>
  <dcterms:modified xsi:type="dcterms:W3CDTF">2025-11-14T11:58:53Z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0x0101002585CC2DBAA96048A79B36FD281A6E5600C2D1EDA6D0FF624A8DE925B45E863D1D</vt:lpwstr>
  </property>
  <property fmtid="{D5CDD505-2E9C-101B-9397-08002B2CF9AE}" pid="3" name="Order">
    <vt:r8>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Overdrachtsdocument">
    <vt:lpwstr>-</vt:lpwstr>
  </property>
  <property fmtid="{D5CDD505-2E9C-101B-9397-08002B2CF9AE}" pid="12" name="Documentstatus">
    <vt:lpwstr>1 Concept</vt:lpwstr>
  </property>
  <property fmtid="{D5CDD505-2E9C-101B-9397-08002B2CF9AE}" pid="13" name="_dlc_DocIdItemGuid">
    <vt:lpwstr>43cab2cc-e870-4305-bd23-267f96764284</vt:lpwstr>
  </property>
</Properties>
</file>